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◎小野→河野さん引継データ\00空調\04募集関係\02HP\"/>
    </mc:Choice>
  </mc:AlternateContent>
  <xr:revisionPtr revIDLastSave="0" documentId="13_ncr:1_{4738F5D2-D02F-4D0C-8DE8-90BF1DB5F48F}" xr6:coauthVersionLast="47" xr6:coauthVersionMax="47" xr10:uidLastSave="{00000000-0000-0000-0000-000000000000}"/>
  <bookViews>
    <workbookView xWindow="28680" yWindow="-3345" windowWidth="29040" windowHeight="15720" tabRatio="698" xr2:uid="{00000000-000D-0000-FFFF-FFFF00000000}"/>
  </bookViews>
  <sheets>
    <sheet name="別紙１" sheetId="14" r:id="rId1"/>
    <sheet name="data" sheetId="19" state="hidden" r:id="rId2"/>
  </sheets>
  <definedNames>
    <definedName name="_xlnm.Print_Area" localSheetId="0">別紙１!$A$1:$J$13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4" l="1"/>
  <c r="G8" i="14"/>
  <c r="G9" i="14"/>
  <c r="G10" i="14"/>
  <c r="G6" i="14"/>
  <c r="H7" i="14"/>
  <c r="I7" i="14" s="1"/>
  <c r="H8" i="14"/>
  <c r="I8" i="14" s="1"/>
  <c r="H9" i="14"/>
  <c r="I9" i="14" s="1"/>
  <c r="H10" i="14"/>
  <c r="I10" i="14" s="1"/>
  <c r="H6" i="14"/>
  <c r="I6" i="14" l="1"/>
  <c r="G11" i="14" l="1"/>
  <c r="F11" i="14"/>
  <c r="H11" i="14" l="1"/>
  <c r="I11" i="14"/>
</calcChain>
</file>

<file path=xl/sharedStrings.xml><?xml version="1.0" encoding="utf-8"?>
<sst xmlns="http://schemas.openxmlformats.org/spreadsheetml/2006/main" count="64" uniqueCount="61">
  <si>
    <t>施設名称</t>
    <rPh sb="0" eb="2">
      <t>シセツ</t>
    </rPh>
    <rPh sb="2" eb="4">
      <t>メイショウ</t>
    </rPh>
    <phoneticPr fontId="3"/>
  </si>
  <si>
    <t>ａ</t>
    <phoneticPr fontId="3"/>
  </si>
  <si>
    <t>ｃ</t>
    <phoneticPr fontId="3"/>
  </si>
  <si>
    <t>非常用自家発電設備整備事業</t>
    <phoneticPr fontId="3"/>
  </si>
  <si>
    <t>給水設備整備事業</t>
    <phoneticPr fontId="3"/>
  </si>
  <si>
    <t>水害対策強化事業</t>
  </si>
  <si>
    <t>事業区分（補助3/4）</t>
    <rPh sb="0" eb="2">
      <t>ジギョウ</t>
    </rPh>
    <rPh sb="2" eb="4">
      <t>クブン</t>
    </rPh>
    <rPh sb="5" eb="7">
      <t>ホジョ</t>
    </rPh>
    <phoneticPr fontId="3"/>
  </si>
  <si>
    <t>事業区分（事業計画）</t>
    <rPh sb="0" eb="2">
      <t>ジギョウ</t>
    </rPh>
    <rPh sb="2" eb="4">
      <t>クブン</t>
    </rPh>
    <rPh sb="5" eb="9">
      <t>ジギョウケイカク</t>
    </rPh>
    <phoneticPr fontId="3"/>
  </si>
  <si>
    <t>国土強靭化対策と一体的に行う大規模修繕等支援事業</t>
    <rPh sb="0" eb="7">
      <t>コクドキョウジンカタイサク</t>
    </rPh>
    <rPh sb="8" eb="11">
      <t>イッタイテキ</t>
    </rPh>
    <rPh sb="12" eb="13">
      <t>オコナ</t>
    </rPh>
    <rPh sb="14" eb="17">
      <t>ダイキボ</t>
    </rPh>
    <rPh sb="17" eb="24">
      <t>シュウゼントウシエンジギョウ</t>
    </rPh>
    <phoneticPr fontId="3"/>
  </si>
  <si>
    <t>ブロック塀等改修整備事業</t>
    <rPh sb="4" eb="12">
      <t>ベイトウカイシュウセイビジギョウ</t>
    </rPh>
    <phoneticPr fontId="3"/>
  </si>
  <si>
    <t>ブロック塀等改修整備事業</t>
    <phoneticPr fontId="3"/>
  </si>
  <si>
    <t>施設種別</t>
    <rPh sb="0" eb="2">
      <t>シセツ</t>
    </rPh>
    <rPh sb="2" eb="4">
      <t>シュベツ</t>
    </rPh>
    <phoneticPr fontId="3"/>
  </si>
  <si>
    <t>　（合計）</t>
  </si>
  <si>
    <t>補助対象額</t>
    <rPh sb="0" eb="4">
      <t>ホジョタイショウ</t>
    </rPh>
    <rPh sb="4" eb="5">
      <t>ガク</t>
    </rPh>
    <phoneticPr fontId="3"/>
  </si>
  <si>
    <t>補助上限額</t>
    <rPh sb="0" eb="5">
      <t>ホジョジョウゲンガク</t>
    </rPh>
    <phoneticPr fontId="3"/>
  </si>
  <si>
    <t>補助基本額
（1,000円未満切捨て）</t>
    <rPh sb="0" eb="5">
      <t>ホジョキホンガク</t>
    </rPh>
    <rPh sb="12" eb="13">
      <t>エン</t>
    </rPh>
    <rPh sb="13" eb="15">
      <t>ミマン</t>
    </rPh>
    <rPh sb="15" eb="17">
      <t>キリス</t>
    </rPh>
    <phoneticPr fontId="3"/>
  </si>
  <si>
    <t>（a×1/2）
b</t>
    <phoneticPr fontId="3"/>
  </si>
  <si>
    <t>申請額内訳書</t>
    <rPh sb="0" eb="3">
      <t>シンセイガク</t>
    </rPh>
    <rPh sb="3" eb="6">
      <t>ウチワケショ</t>
    </rPh>
    <phoneticPr fontId="3"/>
  </si>
  <si>
    <t>補助金所要額
(b、cのいずれか少ない額)</t>
    <rPh sb="0" eb="3">
      <t>ホジョキン</t>
    </rPh>
    <rPh sb="3" eb="6">
      <t>ショヨウガク</t>
    </rPh>
    <rPh sb="16" eb="17">
      <t>スク</t>
    </rPh>
    <rPh sb="19" eb="20">
      <t>ガク</t>
    </rPh>
    <phoneticPr fontId="3"/>
  </si>
  <si>
    <t>d</t>
    <phoneticPr fontId="3"/>
  </si>
  <si>
    <t>（別紙１ ）</t>
    <rPh sb="1" eb="3">
      <t>ベッシ</t>
    </rPh>
    <phoneticPr fontId="3"/>
  </si>
  <si>
    <t>事業所番号</t>
    <rPh sb="0" eb="3">
      <t>ジギョウショ</t>
    </rPh>
    <rPh sb="3" eb="5">
      <t>バンゴウ</t>
    </rPh>
    <phoneticPr fontId="3"/>
  </si>
  <si>
    <t>短期入所施設生活介護</t>
    <phoneticPr fontId="3"/>
  </si>
  <si>
    <t>介護老人福祉施設</t>
  </si>
  <si>
    <t>地域密着型介護老人福祉施設</t>
  </si>
  <si>
    <t>介護老人保健施設</t>
  </si>
  <si>
    <t>介護医療院</t>
  </si>
  <si>
    <t>認知症対応型共同生活介護</t>
    <phoneticPr fontId="3"/>
  </si>
  <si>
    <t>介護予防認知症対応型共同生活介護</t>
    <rPh sb="0" eb="4">
      <t>カイゴヨボウ</t>
    </rPh>
    <phoneticPr fontId="3"/>
  </si>
  <si>
    <t>介護予防短期入所施設生活介護</t>
    <phoneticPr fontId="3"/>
  </si>
  <si>
    <t>養護老人ホーム</t>
    <phoneticPr fontId="3"/>
  </si>
  <si>
    <t>軽費老人ホーム</t>
  </si>
  <si>
    <t>有料老人ホーム</t>
  </si>
  <si>
    <t>サービス付き高齢者向け住宅</t>
  </si>
  <si>
    <t>通所介護</t>
  </si>
  <si>
    <t>地域密着型通所介護</t>
  </si>
  <si>
    <t>認知症対応型通所介護</t>
    <phoneticPr fontId="3"/>
  </si>
  <si>
    <t>介護予防認知症対応型通所介護</t>
    <phoneticPr fontId="3"/>
  </si>
  <si>
    <t>通所リハビリテーション</t>
    <phoneticPr fontId="3"/>
  </si>
  <si>
    <t>介護予防通所リハビリテーション</t>
    <phoneticPr fontId="3"/>
  </si>
  <si>
    <t>小規模多機能型居宅介護</t>
    <phoneticPr fontId="3"/>
  </si>
  <si>
    <t>介護予防小規模多機能型居宅介護</t>
    <phoneticPr fontId="3"/>
  </si>
  <si>
    <t>看護小規模多機能型居宅介護</t>
  </si>
  <si>
    <t>訪問介護</t>
  </si>
  <si>
    <t>訪問入浴介護</t>
    <phoneticPr fontId="3"/>
  </si>
  <si>
    <t>介護予防訪問入浴介護</t>
    <phoneticPr fontId="3"/>
  </si>
  <si>
    <t>訪問看護</t>
    <phoneticPr fontId="3"/>
  </si>
  <si>
    <t>介護予防訪問看護</t>
    <phoneticPr fontId="3"/>
  </si>
  <si>
    <t>訪問リハビリテーション</t>
    <phoneticPr fontId="3"/>
  </si>
  <si>
    <t>介護予防訪問リハビリテーション</t>
    <phoneticPr fontId="3"/>
  </si>
  <si>
    <t>定期巡回・随時対応型訪問介護看護</t>
  </si>
  <si>
    <t>居宅介護支援</t>
  </si>
  <si>
    <t>介護予防支援</t>
  </si>
  <si>
    <t>福祉用具貸与</t>
    <phoneticPr fontId="3"/>
  </si>
  <si>
    <t>介護予防福祉用具貸与</t>
    <phoneticPr fontId="3"/>
  </si>
  <si>
    <t>特定福祉用具販売</t>
    <phoneticPr fontId="3"/>
  </si>
  <si>
    <t>特定介護予防福祉用具販売</t>
    <phoneticPr fontId="3"/>
  </si>
  <si>
    <t>居宅療養管理指導</t>
    <phoneticPr fontId="3"/>
  </si>
  <si>
    <t>介護予防居宅療養管理指導</t>
    <phoneticPr fontId="3"/>
  </si>
  <si>
    <t xml:space="preserve"> </t>
    <phoneticPr fontId="3"/>
  </si>
  <si>
    <t>※養護、軽費、有料老人ホーム、サービス付き高齢者向け住宅は事業所番号の記入は不要です。</t>
    <rPh sb="1" eb="3">
      <t>ヨウゴ</t>
    </rPh>
    <rPh sb="4" eb="6">
      <t>ケイヒ</t>
    </rPh>
    <rPh sb="7" eb="9">
      <t>ユウリョウ</t>
    </rPh>
    <rPh sb="9" eb="11">
      <t>ロウジン</t>
    </rPh>
    <rPh sb="19" eb="20">
      <t>ツ</t>
    </rPh>
    <rPh sb="21" eb="25">
      <t>コウレイシャム</t>
    </rPh>
    <rPh sb="26" eb="28">
      <t>ジュウタク</t>
    </rPh>
    <rPh sb="29" eb="34">
      <t>ジギョウショバンゴウ</t>
    </rPh>
    <rPh sb="35" eb="37">
      <t>キニュウ</t>
    </rPh>
    <rPh sb="38" eb="40">
      <t>フヨウ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</si>
</sst>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&quot;円&quot;;\-#,##0&quot;円&quot;;0&quot;円&quot;"/>
  </numFmts>
  <fonts count="1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3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  <font>
      <sz val="20"/>
      <color theme="1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1" fillId="0" borderId="0">
      <alignment vertical="center"/>
    </xf>
  </cellStyleXfs>
  <cellXfs count="56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0" fontId="5" fillId="0" borderId="0" xfId="0" applyFont="1" applyBorder="1" applyAlignment="1">
      <alignment horizontal="distributed" vertical="center"/>
    </xf>
    <xf numFmtId="0" fontId="5" fillId="0" borderId="5" xfId="0" applyFont="1" applyBorder="1" applyAlignment="1">
      <alignment horizontal="distributed" vertical="center"/>
    </xf>
    <xf numFmtId="0" fontId="4" fillId="0" borderId="0" xfId="0" applyFont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Border="1" applyAlignment="1">
      <alignment vertical="center" wrapText="1"/>
    </xf>
    <xf numFmtId="0" fontId="4" fillId="3" borderId="15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/>
    </xf>
    <xf numFmtId="0" fontId="12" fillId="4" borderId="8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0" borderId="7" xfId="0" applyFont="1" applyBorder="1" applyAlignment="1" applyProtection="1">
      <alignment vertical="center" wrapText="1" shrinkToFit="1"/>
      <protection locked="0"/>
    </xf>
    <xf numFmtId="0" fontId="4" fillId="0" borderId="7" xfId="0" applyFont="1" applyBorder="1" applyProtection="1">
      <alignment vertical="center"/>
      <protection locked="0"/>
    </xf>
    <xf numFmtId="0" fontId="4" fillId="0" borderId="9" xfId="0" applyFont="1" applyBorder="1" applyAlignment="1" applyProtection="1">
      <alignment vertical="center" wrapText="1"/>
      <protection locked="0"/>
    </xf>
    <xf numFmtId="0" fontId="4" fillId="0" borderId="13" xfId="0" applyFont="1" applyBorder="1" applyAlignment="1" applyProtection="1">
      <alignment vertical="center" wrapText="1" shrinkToFit="1"/>
      <protection locked="0"/>
    </xf>
    <xf numFmtId="0" fontId="4" fillId="0" borderId="10" xfId="0" applyFont="1" applyBorder="1" applyProtection="1">
      <alignment vertical="center"/>
      <protection locked="0"/>
    </xf>
    <xf numFmtId="0" fontId="4" fillId="0" borderId="12" xfId="0" applyFont="1" applyBorder="1" applyAlignment="1" applyProtection="1">
      <alignment vertical="center" wrapText="1"/>
      <protection locked="0"/>
    </xf>
    <xf numFmtId="0" fontId="4" fillId="0" borderId="12" xfId="0" applyFont="1" applyBorder="1" applyProtection="1">
      <alignment vertical="center"/>
      <protection locked="0"/>
    </xf>
    <xf numFmtId="0" fontId="4" fillId="0" borderId="10" xfId="0" applyFont="1" applyBorder="1" applyAlignment="1" applyProtection="1">
      <alignment vertical="center" wrapText="1"/>
      <protection locked="0"/>
    </xf>
    <xf numFmtId="0" fontId="4" fillId="0" borderId="10" xfId="0" applyFont="1" applyBorder="1" applyAlignment="1" applyProtection="1">
      <alignment vertical="center" wrapText="1" shrinkToFit="1"/>
      <protection locked="0"/>
    </xf>
    <xf numFmtId="0" fontId="4" fillId="0" borderId="13" xfId="0" applyFont="1" applyBorder="1" applyProtection="1">
      <alignment vertical="center"/>
      <protection locked="0"/>
    </xf>
    <xf numFmtId="0" fontId="4" fillId="0" borderId="18" xfId="0" applyFont="1" applyBorder="1" applyAlignment="1" applyProtection="1">
      <alignment vertical="center" wrapText="1" shrinkToFit="1"/>
      <protection locked="0"/>
    </xf>
    <xf numFmtId="0" fontId="4" fillId="0" borderId="11" xfId="0" applyFont="1" applyBorder="1" applyProtection="1">
      <alignment vertical="center"/>
      <protection locked="0"/>
    </xf>
    <xf numFmtId="0" fontId="4" fillId="0" borderId="17" xfId="0" applyFont="1" applyBorder="1" applyAlignment="1" applyProtection="1">
      <alignment vertical="center" wrapText="1"/>
      <protection locked="0"/>
    </xf>
    <xf numFmtId="176" fontId="5" fillId="0" borderId="7" xfId="1" applyNumberFormat="1" applyFont="1" applyBorder="1" applyProtection="1">
      <alignment vertical="center"/>
      <protection locked="0"/>
    </xf>
    <xf numFmtId="176" fontId="5" fillId="2" borderId="7" xfId="1" applyNumberFormat="1" applyFont="1" applyFill="1" applyBorder="1">
      <alignment vertical="center"/>
    </xf>
    <xf numFmtId="176" fontId="5" fillId="0" borderId="13" xfId="1" applyNumberFormat="1" applyFont="1" applyBorder="1" applyProtection="1">
      <alignment vertical="center"/>
      <protection locked="0"/>
    </xf>
    <xf numFmtId="176" fontId="5" fillId="2" borderId="13" xfId="1" applyNumberFormat="1" applyFont="1" applyFill="1" applyBorder="1">
      <alignment vertical="center"/>
    </xf>
    <xf numFmtId="176" fontId="5" fillId="2" borderId="10" xfId="1" applyNumberFormat="1" applyFont="1" applyFill="1" applyBorder="1">
      <alignment vertical="center"/>
    </xf>
    <xf numFmtId="176" fontId="5" fillId="0" borderId="10" xfId="1" applyNumberFormat="1" applyFont="1" applyBorder="1" applyProtection="1">
      <alignment vertical="center"/>
      <protection locked="0"/>
    </xf>
    <xf numFmtId="176" fontId="5" fillId="2" borderId="12" xfId="1" applyNumberFormat="1" applyFont="1" applyFill="1" applyBorder="1">
      <alignment vertical="center"/>
    </xf>
    <xf numFmtId="176" fontId="5" fillId="0" borderId="12" xfId="1" applyNumberFormat="1" applyFont="1" applyBorder="1" applyProtection="1">
      <alignment vertical="center"/>
      <protection locked="0"/>
    </xf>
    <xf numFmtId="176" fontId="5" fillId="0" borderId="11" xfId="1" applyNumberFormat="1" applyFont="1" applyBorder="1" applyProtection="1">
      <alignment vertical="center"/>
      <protection locked="0"/>
    </xf>
    <xf numFmtId="176" fontId="5" fillId="2" borderId="11" xfId="1" applyNumberFormat="1" applyFont="1" applyFill="1" applyBorder="1">
      <alignment vertical="center"/>
    </xf>
    <xf numFmtId="176" fontId="5" fillId="2" borderId="8" xfId="1" applyNumberFormat="1" applyFont="1" applyFill="1" applyBorder="1">
      <alignment vertical="center"/>
    </xf>
    <xf numFmtId="176" fontId="5" fillId="4" borderId="14" xfId="0" applyNumberFormat="1" applyFont="1" applyFill="1" applyBorder="1">
      <alignment vertical="center"/>
    </xf>
    <xf numFmtId="0" fontId="14" fillId="0" borderId="0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4">
    <cellStyle name="桁区切り" xfId="1" builtinId="6"/>
    <cellStyle name="標準" xfId="0" builtinId="0"/>
    <cellStyle name="標準 2" xfId="2" xr:uid="{682DBA8A-4BED-4DD1-849C-7FF452035158}"/>
    <cellStyle name="標準 3" xfId="3" xr:uid="{CAD7ECF1-A8E3-4F9F-B956-0B687E2537B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2"/>
  <sheetViews>
    <sheetView tabSelected="1" view="pageBreakPreview" zoomScale="85" zoomScaleNormal="100" zoomScaleSheetLayoutView="85" zoomScalePageLayoutView="70" workbookViewId="0">
      <selection activeCell="C7" sqref="C7"/>
    </sheetView>
  </sheetViews>
  <sheetFormatPr defaultColWidth="7.7265625" defaultRowHeight="13" x14ac:dyDescent="0.2"/>
  <cols>
    <col min="1" max="1" width="9.7265625" style="1" customWidth="1"/>
    <col min="2" max="2" width="5" style="1" customWidth="1"/>
    <col min="3" max="3" width="18.6328125" style="1" customWidth="1"/>
    <col min="4" max="4" width="15.36328125" style="1" customWidth="1"/>
    <col min="5" max="5" width="35.1796875" style="1" customWidth="1"/>
    <col min="6" max="8" width="22.6328125" style="1" customWidth="1"/>
    <col min="9" max="9" width="26.90625" style="1" customWidth="1"/>
    <col min="10" max="10" width="9.7265625" style="1" customWidth="1"/>
    <col min="11" max="11" width="7.7265625" style="1"/>
    <col min="12" max="12" width="0" style="1" hidden="1" customWidth="1"/>
    <col min="13" max="13" width="35.1796875" style="1" hidden="1" customWidth="1"/>
    <col min="14" max="14" width="8.54296875" style="1" hidden="1" customWidth="1"/>
    <col min="15" max="15" width="7.7265625" style="1" hidden="1" customWidth="1"/>
    <col min="16" max="17" width="7.7265625" style="1" customWidth="1"/>
    <col min="18" max="16384" width="7.7265625" style="1"/>
  </cols>
  <sheetData>
    <row r="1" spans="1:14" ht="34.5" customHeight="1" x14ac:dyDescent="0.2">
      <c r="A1" s="1" t="s">
        <v>20</v>
      </c>
      <c r="B1" s="52" t="s">
        <v>17</v>
      </c>
      <c r="C1" s="52"/>
      <c r="D1" s="52"/>
      <c r="E1" s="52"/>
      <c r="F1" s="52"/>
      <c r="G1" s="52"/>
      <c r="H1" s="52"/>
      <c r="I1" s="52"/>
      <c r="J1" s="52"/>
    </row>
    <row r="2" spans="1:14" ht="20.149999999999999" customHeight="1" x14ac:dyDescent="0.2">
      <c r="C2" s="11"/>
      <c r="D2" s="11"/>
      <c r="E2" s="11"/>
      <c r="F2" s="11"/>
      <c r="G2" s="10"/>
      <c r="H2" s="10"/>
      <c r="I2" s="55"/>
      <c r="J2" s="55"/>
    </row>
    <row r="3" spans="1:14" ht="5.25" customHeight="1" x14ac:dyDescent="0.2">
      <c r="C3" s="4"/>
      <c r="D3" s="4"/>
      <c r="F3" s="3"/>
      <c r="G3" s="3"/>
      <c r="H3" s="3"/>
      <c r="J3" s="2"/>
    </row>
    <row r="4" spans="1:14" ht="48" customHeight="1" x14ac:dyDescent="0.2">
      <c r="B4" s="53"/>
      <c r="C4" s="54" t="s">
        <v>11</v>
      </c>
      <c r="D4" s="54" t="s">
        <v>21</v>
      </c>
      <c r="E4" s="54" t="s">
        <v>0</v>
      </c>
      <c r="F4" s="19" t="s">
        <v>13</v>
      </c>
      <c r="G4" s="20" t="s">
        <v>15</v>
      </c>
      <c r="H4" s="21" t="s">
        <v>14</v>
      </c>
      <c r="I4" s="20" t="s">
        <v>18</v>
      </c>
    </row>
    <row r="5" spans="1:14" ht="62.25" customHeight="1" x14ac:dyDescent="0.2">
      <c r="B5" s="53"/>
      <c r="C5" s="54"/>
      <c r="D5" s="54"/>
      <c r="E5" s="54"/>
      <c r="F5" s="22" t="s">
        <v>1</v>
      </c>
      <c r="G5" s="23" t="s">
        <v>16</v>
      </c>
      <c r="H5" s="23" t="s">
        <v>2</v>
      </c>
      <c r="I5" s="23" t="s">
        <v>19</v>
      </c>
    </row>
    <row r="6" spans="1:14" ht="63" customHeight="1" x14ac:dyDescent="0.2">
      <c r="B6" s="18">
        <v>1</v>
      </c>
      <c r="C6" s="27"/>
      <c r="D6" s="28"/>
      <c r="E6" s="29"/>
      <c r="F6" s="40"/>
      <c r="G6" s="41" t="str">
        <f>IF(F6="","",FLOOR(F6/2,1000))</f>
        <v/>
      </c>
      <c r="H6" s="41" t="str">
        <f>IFERROR(VLOOKUP(C6,M:N,2,FALSE),"")</f>
        <v/>
      </c>
      <c r="I6" s="41" t="str">
        <f>IF(AND(G6="",H6=""),"",MIN(G6,H6))</f>
        <v/>
      </c>
    </row>
    <row r="7" spans="1:14" ht="63" customHeight="1" x14ac:dyDescent="0.2">
      <c r="B7" s="16">
        <v>2</v>
      </c>
      <c r="C7" s="30"/>
      <c r="D7" s="31"/>
      <c r="E7" s="32"/>
      <c r="F7" s="42"/>
      <c r="G7" s="43" t="str">
        <f t="shared" ref="G7:G10" si="0">IF(F7="","",FLOOR(F7/2,1000))</f>
        <v/>
      </c>
      <c r="H7" s="43" t="str">
        <f t="shared" ref="H7:H10" si="1">IFERROR(VLOOKUP(C7,M:N,2,FALSE),"")</f>
        <v/>
      </c>
      <c r="I7" s="44" t="str">
        <f t="shared" ref="I7:I10" si="2">IF(AND(G7="",H7=""),"",MIN(G7,H7))</f>
        <v/>
      </c>
    </row>
    <row r="8" spans="1:14" ht="63" customHeight="1" x14ac:dyDescent="0.2">
      <c r="B8" s="16">
        <v>3</v>
      </c>
      <c r="C8" s="30"/>
      <c r="D8" s="33"/>
      <c r="E8" s="34"/>
      <c r="F8" s="45"/>
      <c r="G8" s="43" t="str">
        <f t="shared" si="0"/>
        <v/>
      </c>
      <c r="H8" s="43" t="str">
        <f t="shared" si="1"/>
        <v/>
      </c>
      <c r="I8" s="46" t="str">
        <f t="shared" si="2"/>
        <v/>
      </c>
    </row>
    <row r="9" spans="1:14" ht="63" customHeight="1" x14ac:dyDescent="0.2">
      <c r="B9" s="16">
        <v>4</v>
      </c>
      <c r="C9" s="35"/>
      <c r="D9" s="36"/>
      <c r="E9" s="34"/>
      <c r="F9" s="47"/>
      <c r="G9" s="43" t="str">
        <f t="shared" si="0"/>
        <v/>
      </c>
      <c r="H9" s="44" t="str">
        <f t="shared" si="1"/>
        <v/>
      </c>
      <c r="I9" s="43" t="str">
        <f t="shared" si="2"/>
        <v/>
      </c>
    </row>
    <row r="10" spans="1:14" ht="63" customHeight="1" thickBot="1" x14ac:dyDescent="0.25">
      <c r="B10" s="17">
        <v>5</v>
      </c>
      <c r="C10" s="37"/>
      <c r="D10" s="38"/>
      <c r="E10" s="39"/>
      <c r="F10" s="48"/>
      <c r="G10" s="49" t="str">
        <f t="shared" si="0"/>
        <v/>
      </c>
      <c r="H10" s="50" t="str">
        <f t="shared" si="1"/>
        <v/>
      </c>
      <c r="I10" s="49" t="str">
        <f t="shared" si="2"/>
        <v/>
      </c>
    </row>
    <row r="11" spans="1:14" ht="30" customHeight="1" thickTop="1" x14ac:dyDescent="0.2">
      <c r="A11" s="2"/>
      <c r="B11" s="15"/>
      <c r="C11" s="24" t="s">
        <v>12</v>
      </c>
      <c r="D11" s="25"/>
      <c r="E11" s="26"/>
      <c r="F11" s="51">
        <f t="shared" ref="F11:I11" si="3">SUM(F6:F10)</f>
        <v>0</v>
      </c>
      <c r="G11" s="51">
        <f t="shared" si="3"/>
        <v>0</v>
      </c>
      <c r="H11" s="51">
        <f t="shared" si="3"/>
        <v>0</v>
      </c>
      <c r="I11" s="51">
        <f t="shared" si="3"/>
        <v>0</v>
      </c>
    </row>
    <row r="12" spans="1:14" ht="30" customHeight="1" x14ac:dyDescent="0.2">
      <c r="B12" s="8" t="s">
        <v>60</v>
      </c>
      <c r="C12" s="12"/>
      <c r="D12" s="7"/>
      <c r="E12" s="7"/>
      <c r="F12" s="7"/>
      <c r="G12" s="7"/>
      <c r="H12" s="7"/>
      <c r="I12" s="7"/>
      <c r="J12" s="14"/>
      <c r="K12" s="6"/>
      <c r="L12" s="6"/>
      <c r="M12" s="6"/>
    </row>
    <row r="13" spans="1:14" ht="30" customHeight="1" x14ac:dyDescent="0.2">
      <c r="B13" s="9"/>
      <c r="C13" s="13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14" ht="20.149999999999999" customHeight="1" x14ac:dyDescent="0.2"/>
    <row r="15" spans="1:14" x14ac:dyDescent="0.2">
      <c r="M15" s="1" t="s">
        <v>59</v>
      </c>
    </row>
    <row r="16" spans="1:14" x14ac:dyDescent="0.2">
      <c r="M16" s="1" t="s">
        <v>22</v>
      </c>
      <c r="N16" s="1">
        <v>3600000</v>
      </c>
    </row>
    <row r="17" spans="13:14" x14ac:dyDescent="0.2">
      <c r="M17" s="1" t="s">
        <v>29</v>
      </c>
      <c r="N17" s="1">
        <v>3600000</v>
      </c>
    </row>
    <row r="18" spans="13:14" x14ac:dyDescent="0.2">
      <c r="M18" s="1" t="s">
        <v>23</v>
      </c>
      <c r="N18" s="1">
        <v>3600000</v>
      </c>
    </row>
    <row r="19" spans="13:14" x14ac:dyDescent="0.2">
      <c r="M19" s="1" t="s">
        <v>24</v>
      </c>
      <c r="N19" s="1">
        <v>3600000</v>
      </c>
    </row>
    <row r="20" spans="13:14" x14ac:dyDescent="0.2">
      <c r="M20" s="1" t="s">
        <v>25</v>
      </c>
      <c r="N20" s="1">
        <v>3600000</v>
      </c>
    </row>
    <row r="21" spans="13:14" x14ac:dyDescent="0.2">
      <c r="M21" s="1" t="s">
        <v>26</v>
      </c>
      <c r="N21" s="1">
        <v>3600000</v>
      </c>
    </row>
    <row r="22" spans="13:14" x14ac:dyDescent="0.2">
      <c r="M22" s="1" t="s">
        <v>27</v>
      </c>
      <c r="N22" s="1">
        <v>3600000</v>
      </c>
    </row>
    <row r="23" spans="13:14" x14ac:dyDescent="0.2">
      <c r="M23" s="1" t="s">
        <v>28</v>
      </c>
      <c r="N23" s="1">
        <v>3600000</v>
      </c>
    </row>
    <row r="24" spans="13:14" x14ac:dyDescent="0.2">
      <c r="M24" s="1" t="s">
        <v>30</v>
      </c>
      <c r="N24" s="1">
        <v>3600000</v>
      </c>
    </row>
    <row r="25" spans="13:14" x14ac:dyDescent="0.2">
      <c r="M25" s="1" t="s">
        <v>31</v>
      </c>
      <c r="N25" s="1">
        <v>3600000</v>
      </c>
    </row>
    <row r="26" spans="13:14" x14ac:dyDescent="0.2">
      <c r="M26" s="1" t="s">
        <v>32</v>
      </c>
      <c r="N26" s="1">
        <v>3600000</v>
      </c>
    </row>
    <row r="27" spans="13:14" x14ac:dyDescent="0.2">
      <c r="M27" s="1" t="s">
        <v>33</v>
      </c>
      <c r="N27" s="1">
        <v>3600000</v>
      </c>
    </row>
    <row r="28" spans="13:14" x14ac:dyDescent="0.2">
      <c r="M28" s="1" t="s">
        <v>34</v>
      </c>
      <c r="N28" s="1">
        <v>350000</v>
      </c>
    </row>
    <row r="29" spans="13:14" x14ac:dyDescent="0.2">
      <c r="M29" s="1" t="s">
        <v>35</v>
      </c>
      <c r="N29" s="1">
        <v>350000</v>
      </c>
    </row>
    <row r="30" spans="13:14" x14ac:dyDescent="0.2">
      <c r="M30" s="1" t="s">
        <v>36</v>
      </c>
      <c r="N30" s="1">
        <v>350000</v>
      </c>
    </row>
    <row r="31" spans="13:14" x14ac:dyDescent="0.2">
      <c r="M31" s="1" t="s">
        <v>37</v>
      </c>
      <c r="N31" s="1">
        <v>350000</v>
      </c>
    </row>
    <row r="32" spans="13:14" x14ac:dyDescent="0.2">
      <c r="M32" s="1" t="s">
        <v>38</v>
      </c>
      <c r="N32" s="1">
        <v>350000</v>
      </c>
    </row>
    <row r="33" spans="13:14" x14ac:dyDescent="0.2">
      <c r="M33" s="1" t="s">
        <v>39</v>
      </c>
      <c r="N33" s="1">
        <v>350000</v>
      </c>
    </row>
    <row r="34" spans="13:14" x14ac:dyDescent="0.2">
      <c r="M34" s="1" t="s">
        <v>40</v>
      </c>
      <c r="N34" s="1">
        <v>350000</v>
      </c>
    </row>
    <row r="35" spans="13:14" x14ac:dyDescent="0.2">
      <c r="M35" s="1" t="s">
        <v>41</v>
      </c>
      <c r="N35" s="1">
        <v>350000</v>
      </c>
    </row>
    <row r="36" spans="13:14" x14ac:dyDescent="0.2">
      <c r="M36" s="1" t="s">
        <v>42</v>
      </c>
      <c r="N36" s="1">
        <v>350000</v>
      </c>
    </row>
    <row r="37" spans="13:14" x14ac:dyDescent="0.2">
      <c r="M37" s="1" t="s">
        <v>43</v>
      </c>
      <c r="N37" s="1">
        <v>120000</v>
      </c>
    </row>
    <row r="38" spans="13:14" x14ac:dyDescent="0.2">
      <c r="M38" s="1" t="s">
        <v>44</v>
      </c>
      <c r="N38" s="1">
        <v>120000</v>
      </c>
    </row>
    <row r="39" spans="13:14" x14ac:dyDescent="0.2">
      <c r="M39" s="1" t="s">
        <v>45</v>
      </c>
      <c r="N39" s="1">
        <v>120000</v>
      </c>
    </row>
    <row r="40" spans="13:14" x14ac:dyDescent="0.2">
      <c r="M40" s="1" t="s">
        <v>46</v>
      </c>
      <c r="N40" s="1">
        <v>120000</v>
      </c>
    </row>
    <row r="41" spans="13:14" x14ac:dyDescent="0.2">
      <c r="M41" s="1" t="s">
        <v>47</v>
      </c>
      <c r="N41" s="1">
        <v>120000</v>
      </c>
    </row>
    <row r="42" spans="13:14" x14ac:dyDescent="0.2">
      <c r="M42" s="1" t="s">
        <v>48</v>
      </c>
      <c r="N42" s="1">
        <v>120000</v>
      </c>
    </row>
    <row r="43" spans="13:14" x14ac:dyDescent="0.2">
      <c r="M43" s="1" t="s">
        <v>49</v>
      </c>
      <c r="N43" s="1">
        <v>120000</v>
      </c>
    </row>
    <row r="44" spans="13:14" x14ac:dyDescent="0.2">
      <c r="M44" s="1" t="s">
        <v>50</v>
      </c>
      <c r="N44" s="1">
        <v>120000</v>
      </c>
    </row>
    <row r="45" spans="13:14" x14ac:dyDescent="0.2">
      <c r="M45" s="1" t="s">
        <v>51</v>
      </c>
      <c r="N45" s="1">
        <v>120000</v>
      </c>
    </row>
    <row r="46" spans="13:14" x14ac:dyDescent="0.2">
      <c r="M46" s="1" t="s">
        <v>52</v>
      </c>
      <c r="N46" s="1">
        <v>120000</v>
      </c>
    </row>
    <row r="47" spans="13:14" x14ac:dyDescent="0.2">
      <c r="M47" s="1" t="s">
        <v>53</v>
      </c>
      <c r="N47" s="1">
        <v>120000</v>
      </c>
    </row>
    <row r="48" spans="13:14" x14ac:dyDescent="0.2">
      <c r="M48" s="1" t="s">
        <v>54</v>
      </c>
      <c r="N48" s="1">
        <v>120000</v>
      </c>
    </row>
    <row r="49" spans="13:14" x14ac:dyDescent="0.2">
      <c r="M49" s="1" t="s">
        <v>55</v>
      </c>
      <c r="N49" s="1">
        <v>120000</v>
      </c>
    </row>
    <row r="50" spans="13:14" x14ac:dyDescent="0.2">
      <c r="M50" s="1" t="s">
        <v>56</v>
      </c>
      <c r="N50" s="1">
        <v>120000</v>
      </c>
    </row>
    <row r="51" spans="13:14" x14ac:dyDescent="0.2">
      <c r="M51" s="1" t="s">
        <v>57</v>
      </c>
      <c r="N51" s="1">
        <v>120000</v>
      </c>
    </row>
    <row r="52" spans="13:14" x14ac:dyDescent="0.2">
      <c r="M52" s="1" t="s">
        <v>58</v>
      </c>
      <c r="N52" s="1">
        <v>120000</v>
      </c>
    </row>
  </sheetData>
  <sheetProtection algorithmName="SHA-512" hashValue="GH8bLJnj6M+MrUinqbNvLhh4zsdbjmlso855LMFD1t49GULW7OjKY0KN73oZSkRo80h+8PwcPb+19aXQmvt2UA==" saltValue="J3XciOzizenVKUTs4eK/bA==" spinCount="100000" sheet="1" objects="1" scenarios="1"/>
  <mergeCells count="6">
    <mergeCell ref="B1:J1"/>
    <mergeCell ref="B4:B5"/>
    <mergeCell ref="C4:C5"/>
    <mergeCell ref="E4:E5"/>
    <mergeCell ref="I2:J2"/>
    <mergeCell ref="D4:D5"/>
  </mergeCells>
  <phoneticPr fontId="3"/>
  <dataValidations count="1">
    <dataValidation type="list" allowBlank="1" showInputMessage="1" showErrorMessage="1" sqref="C6:C10" xr:uid="{D34CAD7D-1D8A-4EB8-BFEE-CEF4253D3FF4}">
      <formula1>$M$16:$M$52</formula1>
    </dataValidation>
  </dataValidations>
  <pageMargins left="0.70866141732283472" right="0.51181102362204722" top="0.74803149606299213" bottom="0.35433070866141736" header="0.31496062992125984" footer="0.31496062992125984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6"/>
  <sheetViews>
    <sheetView workbookViewId="0">
      <selection activeCell="B11" sqref="B11"/>
    </sheetView>
  </sheetViews>
  <sheetFormatPr defaultRowHeight="13" x14ac:dyDescent="0.2"/>
  <cols>
    <col min="1" max="2" width="29.453125" bestFit="1" customWidth="1"/>
  </cols>
  <sheetData>
    <row r="1" spans="1:2" x14ac:dyDescent="0.2">
      <c r="A1" t="s">
        <v>6</v>
      </c>
      <c r="B1" t="s">
        <v>7</v>
      </c>
    </row>
    <row r="2" spans="1:2" x14ac:dyDescent="0.2">
      <c r="A2" t="s">
        <v>3</v>
      </c>
      <c r="B2" t="s">
        <v>3</v>
      </c>
    </row>
    <row r="3" spans="1:2" x14ac:dyDescent="0.2">
      <c r="A3" t="s">
        <v>9</v>
      </c>
      <c r="B3" t="s">
        <v>10</v>
      </c>
    </row>
    <row r="4" spans="1:2" x14ac:dyDescent="0.2">
      <c r="A4" t="s">
        <v>4</v>
      </c>
      <c r="B4" t="s">
        <v>4</v>
      </c>
    </row>
    <row r="5" spans="1:2" x14ac:dyDescent="0.2">
      <c r="A5" t="s">
        <v>5</v>
      </c>
      <c r="B5" t="s">
        <v>5</v>
      </c>
    </row>
    <row r="6" spans="1:2" x14ac:dyDescent="0.2">
      <c r="B6" t="s">
        <v>8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別紙１</vt:lpstr>
      <vt:lpstr>data</vt:lpstr>
      <vt:lpstr>別紙１!Print_Area</vt:lpstr>
    </vt:vector>
  </TitlesOfParts>
  <Company>厚生労働省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河野真</cp:lastModifiedBy>
  <cp:lastPrinted>2026-05-11T10:13:28Z</cp:lastPrinted>
  <dcterms:created xsi:type="dcterms:W3CDTF">2011-05-06T11:53:52Z</dcterms:created>
  <dcterms:modified xsi:type="dcterms:W3CDTF">2026-07-21T08:39:36Z</dcterms:modified>
</cp:coreProperties>
</file>